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l!$A$1:$K$12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4" l="1"/>
  <c r="J11" s="1"/>
  <c r="K4"/>
  <c r="K11" s="1"/>
  <c r="A5"/>
  <c r="A6"/>
  <c r="A7" s="1"/>
  <c r="A8" s="1"/>
  <c r="A9" s="1"/>
  <c r="A10" s="1"/>
  <c r="K12" l="1"/>
  <c r="J12"/>
</calcChain>
</file>

<file path=xl/sharedStrings.xml><?xml version="1.0" encoding="utf-8"?>
<sst xmlns="http://schemas.openxmlformats.org/spreadsheetml/2006/main" count="44" uniqueCount="28">
  <si>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</si>
  <si>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</si>
  <si>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</si>
  <si>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</si>
  <si>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</si>
  <si>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</si>
  <si>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</si>
  <si>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</si>
  <si>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</si>
  <si>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</si>
  <si>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</si>
  <si>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</si>
  <si>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</si>
  <si>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</si>
  <si>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</si>
  <si>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</si>
  <si>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79</t>
  </si>
  <si>
    <t>V06DX03</t>
  </si>
  <si>
    <t>V06DX01</t>
  </si>
  <si>
    <r>
      <t xml:space="preserve">namirnica za enteralnu prehranu za </t>
    </r>
    <r>
      <rPr>
        <b/>
        <sz val="9"/>
        <rFont val="Arial"/>
        <family val="2"/>
        <charset val="238"/>
      </rPr>
      <t>dojenčad</t>
    </r>
    <r>
      <rPr>
        <sz val="9"/>
        <rFont val="Arial"/>
        <family val="2"/>
        <charset val="238"/>
      </rPr>
      <t xml:space="preserve"> s teškom alergijom na kravlje mlijeko i intolerancijom na ostalu hranu, prašak</t>
    </r>
  </si>
  <si>
    <t>namirnica za enteralnu primjenu, sadržaj proteina min. 55 mg/ml), kalorijska vrijednost min. 1,5 kcal/ml, min. tri okusa</t>
  </si>
  <si>
    <t>namirnica za enteralnu primjenu, sadržaj proteina min. 100 mg/ml, kalorijska vrijednost min. 1,5 kcal/ml, min. tri okusa</t>
  </si>
  <si>
    <r>
      <t xml:space="preserve">namirnica za enteralnu primjenu za </t>
    </r>
    <r>
      <rPr>
        <b/>
        <sz val="9"/>
        <rFont val="Arial"/>
        <family val="2"/>
        <charset val="238"/>
      </rPr>
      <t>bolesnike s dijabetesom</t>
    </r>
    <r>
      <rPr>
        <sz val="9"/>
        <rFont val="Arial"/>
        <family val="2"/>
        <charset val="238"/>
      </rPr>
      <t>, sadržaj proteina min. 75 mg/ml, kalorijska vrijednost min. 1,5 kcal/ml, min. dva okusa</t>
    </r>
  </si>
  <si>
    <r>
      <t xml:space="preserve">namirnica za enteralnu primjenu za </t>
    </r>
    <r>
      <rPr>
        <b/>
        <sz val="9"/>
        <rFont val="Arial"/>
        <family val="2"/>
        <charset val="238"/>
      </rPr>
      <t>bolesnike s renalnom insuficijencijom</t>
    </r>
    <r>
      <rPr>
        <sz val="9"/>
        <rFont val="Arial"/>
        <family val="2"/>
        <charset val="238"/>
      </rPr>
      <t>, min. 2 kcal/ml</t>
    </r>
  </si>
  <si>
    <r>
      <t>namirnica za enteralnu primjenu za</t>
    </r>
    <r>
      <rPr>
        <b/>
        <sz val="9"/>
        <rFont val="Arial"/>
        <family val="2"/>
        <charset val="238"/>
      </rPr>
      <t xml:space="preserve"> bolesnike s tumorskom kaheksijom</t>
    </r>
    <r>
      <rPr>
        <sz val="9"/>
        <rFont val="Arial"/>
        <family val="2"/>
        <charset val="238"/>
      </rPr>
      <t>, sadržaj proteina min. 100 mg/ml, kalorijska vrijednost min. 1,5 kcal/ml, min. dva okusa</t>
    </r>
  </si>
  <si>
    <r>
      <t xml:space="preserve">namirnica za enteralnu primjenu </t>
    </r>
    <r>
      <rPr>
        <b/>
        <sz val="9"/>
        <rFont val="Arial"/>
        <family val="2"/>
        <charset val="238"/>
      </rPr>
      <t>prilagođena djeci</t>
    </r>
    <r>
      <rPr>
        <sz val="9"/>
        <rFont val="Arial"/>
        <family val="2"/>
        <charset val="238"/>
      </rPr>
      <t>, sadržaj proteina min. 25 mg/ml, kalorijska vrijednost min. 1 kcal/ml, min. dva okusa</t>
    </r>
  </si>
  <si>
    <t>bočica 200 ml</t>
  </si>
  <si>
    <t>kutija 400 g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</si>
</sst>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2" fontId="2" fillId="0" borderId="8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1" fontId="2" fillId="3" borderId="7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/>
    </xf>
    <xf numFmtId="1" fontId="4" fillId="0" borderId="6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topLeftCell="A3" zoomScaleNormal="100" workbookViewId="0">
      <selection activeCell="I4" sqref="I4:I10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285156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20"/>
      <c r="I1" s="9"/>
      <c r="J1" s="10"/>
      <c r="K1" s="11"/>
      <c r="L1" s="21"/>
      <c r="M1" s="21"/>
    </row>
    <row r="2" spans="1:13" s="1" customFormat="1" ht="18.75" customHeight="1">
      <c r="A2" s="40" t="s">
        <v>16</v>
      </c>
      <c r="B2" s="40"/>
      <c r="C2" s="12"/>
      <c r="D2" s="7"/>
      <c r="E2" s="8"/>
      <c r="F2" s="8"/>
      <c r="G2" s="8"/>
      <c r="H2" s="20"/>
      <c r="I2" s="9"/>
      <c r="J2" s="10"/>
      <c r="K2" s="11"/>
      <c r="L2" s="21"/>
      <c r="M2" s="21"/>
    </row>
    <row r="3" spans="1:13" ht="31.5" customHeight="1">
      <c r="A3" s="22" t="s">
        <v>8</v>
      </c>
      <c r="B3" s="23" t="s">
        <v>0</v>
      </c>
      <c r="C3" s="23" t="s">
        <v>1</v>
      </c>
      <c r="D3" s="23" t="s">
        <v>2</v>
      </c>
      <c r="E3" s="24" t="s">
        <v>3</v>
      </c>
      <c r="F3" s="25" t="s">
        <v>10</v>
      </c>
      <c r="G3" s="25" t="s">
        <v>9</v>
      </c>
      <c r="H3" s="13" t="s">
        <v>11</v>
      </c>
      <c r="I3" s="14" t="s">
        <v>6</v>
      </c>
      <c r="J3" s="14" t="s">
        <v>12</v>
      </c>
      <c r="K3" s="14" t="s">
        <v>13</v>
      </c>
      <c r="L3" s="26"/>
      <c r="M3" s="15" t="s">
        <v>7</v>
      </c>
    </row>
    <row r="4" spans="1:13" s="35" customFormat="1" ht="46.5" customHeight="1">
      <c r="A4" s="31">
        <v>1</v>
      </c>
      <c r="B4" s="27" t="s">
        <v>17</v>
      </c>
      <c r="C4" s="27" t="s">
        <v>20</v>
      </c>
      <c r="D4" s="16" t="s">
        <v>26</v>
      </c>
      <c r="E4" s="17" t="s">
        <v>4</v>
      </c>
      <c r="F4" s="17"/>
      <c r="G4" s="17"/>
      <c r="H4" s="32">
        <v>900</v>
      </c>
      <c r="I4" s="28">
        <v>0</v>
      </c>
      <c r="J4" s="33">
        <f>H4*I4</f>
        <v>0</v>
      </c>
      <c r="K4" s="34">
        <f>J4*M4</f>
        <v>0</v>
      </c>
      <c r="L4" s="5"/>
      <c r="M4" s="25">
        <v>1.05</v>
      </c>
    </row>
    <row r="5" spans="1:13" s="37" customFormat="1" ht="46.5" customHeight="1">
      <c r="A5" s="31">
        <f t="shared" ref="A5:A10" si="0">A4+1</f>
        <v>2</v>
      </c>
      <c r="B5" s="28" t="s">
        <v>17</v>
      </c>
      <c r="C5" s="28" t="s">
        <v>21</v>
      </c>
      <c r="D5" s="18" t="s">
        <v>26</v>
      </c>
      <c r="E5" s="17" t="s">
        <v>4</v>
      </c>
      <c r="F5" s="17"/>
      <c r="G5" s="17"/>
      <c r="H5" s="36">
        <v>1100</v>
      </c>
      <c r="I5" s="28">
        <v>0</v>
      </c>
      <c r="J5" s="33">
        <f t="shared" ref="J5:J10" si="1">H5*I5</f>
        <v>0</v>
      </c>
      <c r="K5" s="34">
        <f t="shared" ref="K5:K10" si="2">J5*M5</f>
        <v>0</v>
      </c>
      <c r="L5" s="5"/>
      <c r="M5" s="25">
        <v>1.05</v>
      </c>
    </row>
    <row r="6" spans="1:13" s="37" customFormat="1" ht="49.5" customHeight="1">
      <c r="A6" s="31">
        <f t="shared" si="0"/>
        <v>3</v>
      </c>
      <c r="B6" s="28" t="s">
        <v>17</v>
      </c>
      <c r="C6" s="28" t="s">
        <v>22</v>
      </c>
      <c r="D6" s="18" t="s">
        <v>26</v>
      </c>
      <c r="E6" s="17" t="s">
        <v>4</v>
      </c>
      <c r="F6" s="17"/>
      <c r="G6" s="17"/>
      <c r="H6" s="36">
        <v>280</v>
      </c>
      <c r="I6" s="28">
        <v>0</v>
      </c>
      <c r="J6" s="33">
        <f t="shared" si="1"/>
        <v>0</v>
      </c>
      <c r="K6" s="34">
        <f t="shared" si="2"/>
        <v>0</v>
      </c>
      <c r="L6" s="5"/>
      <c r="M6" s="25">
        <v>1.05</v>
      </c>
    </row>
    <row r="7" spans="1:13" s="37" customFormat="1" ht="46.5" customHeight="1">
      <c r="A7" s="31">
        <f t="shared" si="0"/>
        <v>4</v>
      </c>
      <c r="B7" s="28" t="s">
        <v>17</v>
      </c>
      <c r="C7" s="28" t="s">
        <v>23</v>
      </c>
      <c r="D7" s="18" t="s">
        <v>26</v>
      </c>
      <c r="E7" s="17" t="s">
        <v>4</v>
      </c>
      <c r="F7" s="17"/>
      <c r="G7" s="17"/>
      <c r="H7" s="36">
        <v>50</v>
      </c>
      <c r="I7" s="28">
        <v>0</v>
      </c>
      <c r="J7" s="33">
        <f t="shared" si="1"/>
        <v>0</v>
      </c>
      <c r="K7" s="34">
        <f t="shared" si="2"/>
        <v>0</v>
      </c>
      <c r="L7" s="5"/>
      <c r="M7" s="25">
        <v>1.05</v>
      </c>
    </row>
    <row r="8" spans="1:13" s="37" customFormat="1" ht="49.5" customHeight="1">
      <c r="A8" s="31">
        <f t="shared" si="0"/>
        <v>5</v>
      </c>
      <c r="B8" s="28" t="s">
        <v>17</v>
      </c>
      <c r="C8" s="28" t="s">
        <v>24</v>
      </c>
      <c r="D8" s="18" t="s">
        <v>26</v>
      </c>
      <c r="E8" s="17" t="s">
        <v>4</v>
      </c>
      <c r="F8" s="17"/>
      <c r="G8" s="17"/>
      <c r="H8" s="36">
        <v>170</v>
      </c>
      <c r="I8" s="28">
        <v>0</v>
      </c>
      <c r="J8" s="33">
        <f t="shared" si="1"/>
        <v>0</v>
      </c>
      <c r="K8" s="34">
        <f t="shared" si="2"/>
        <v>0</v>
      </c>
      <c r="L8" s="5"/>
      <c r="M8" s="25">
        <v>1.05</v>
      </c>
    </row>
    <row r="9" spans="1:13" s="37" customFormat="1" ht="46.5" customHeight="1">
      <c r="A9" s="31">
        <f t="shared" si="0"/>
        <v>6</v>
      </c>
      <c r="B9" s="28" t="s">
        <v>18</v>
      </c>
      <c r="C9" s="28" t="s">
        <v>19</v>
      </c>
      <c r="D9" s="18" t="s">
        <v>27</v>
      </c>
      <c r="E9" s="17" t="s">
        <v>4</v>
      </c>
      <c r="F9" s="17"/>
      <c r="G9" s="17"/>
      <c r="H9" s="36">
        <v>8</v>
      </c>
      <c r="I9" s="28">
        <v>0</v>
      </c>
      <c r="J9" s="33">
        <f t="shared" si="1"/>
        <v>0</v>
      </c>
      <c r="K9" s="34">
        <f t="shared" si="2"/>
        <v>0</v>
      </c>
      <c r="L9" s="5"/>
      <c r="M9" s="25">
        <v>1.05</v>
      </c>
    </row>
    <row r="10" spans="1:13" s="37" customFormat="1" ht="46.5" customHeight="1">
      <c r="A10" s="31">
        <f t="shared" si="0"/>
        <v>7</v>
      </c>
      <c r="B10" s="29" t="s">
        <v>17</v>
      </c>
      <c r="C10" s="29" t="s">
        <v>25</v>
      </c>
      <c r="D10" s="30" t="s">
        <v>26</v>
      </c>
      <c r="E10" s="17" t="s">
        <v>4</v>
      </c>
      <c r="F10" s="17"/>
      <c r="G10" s="17"/>
      <c r="H10" s="36">
        <v>50</v>
      </c>
      <c r="I10" s="28">
        <v>0</v>
      </c>
      <c r="J10" s="33">
        <f t="shared" si="1"/>
        <v>0</v>
      </c>
      <c r="K10" s="34">
        <f t="shared" si="2"/>
        <v>0</v>
      </c>
      <c r="L10" s="5"/>
      <c r="M10" s="25">
        <v>1.05</v>
      </c>
    </row>
    <row r="11" spans="1:13" s="1" customFormat="1" ht="18.75" customHeight="1">
      <c r="A11" s="19"/>
      <c r="B11" s="12"/>
      <c r="C11" s="12"/>
      <c r="D11" s="7"/>
      <c r="E11" s="8"/>
      <c r="F11" s="8"/>
      <c r="G11" s="8" t="s">
        <v>14</v>
      </c>
      <c r="H11" s="20"/>
      <c r="I11" s="9"/>
      <c r="J11" s="38">
        <f>SUM(J4:J10)</f>
        <v>0</v>
      </c>
      <c r="K11" s="38">
        <f>SUM(K4:K10)</f>
        <v>0</v>
      </c>
      <c r="L11" s="21"/>
      <c r="M11" s="21"/>
    </row>
    <row r="12" spans="1:13" s="1" customFormat="1" ht="18.75" customHeight="1">
      <c r="A12" s="19"/>
      <c r="B12" s="12"/>
      <c r="C12" s="12"/>
      <c r="D12" s="7"/>
      <c r="E12" s="8"/>
      <c r="F12" s="8"/>
      <c r="G12" s="8" t="s">
        <v>15</v>
      </c>
      <c r="H12" s="20"/>
      <c r="I12" s="9"/>
      <c r="J12" s="38">
        <f>J11*2</f>
        <v>0</v>
      </c>
      <c r="K12" s="39">
        <f>K11*2</f>
        <v>0</v>
      </c>
      <c r="L12" s="21"/>
      <c r="M12" s="2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2016-12-19T11:35:58Z</cp:lastPrinted>
  <dcterms:created xsi:type="dcterms:W3CDTF">2015-02-11T11:46:42Z</dcterms:created>
  <dcterms:modified xsi:type="dcterms:W3CDTF">2016-12-21T12:46:30Z</dcterms:modified>
</cp:coreProperties>
</file>